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265" yWindow="-150" windowWidth="9195" windowHeight="7635"/>
  </bookViews>
  <sheets>
    <sheet name="2024-2026" sheetId="4" r:id="rId1"/>
  </sheets>
  <definedNames>
    <definedName name="_xlnm._FilterDatabase" localSheetId="0" hidden="1">'2024-2026'!$A$10:$E$100</definedName>
    <definedName name="_xlnm.Print_Titles" localSheetId="0">'2024-2026'!$10:$10</definedName>
    <definedName name="_xlnm.Print_Area" localSheetId="0">'2024-2026'!$A$1:$E$101</definedName>
  </definedNames>
  <calcPr calcId="125725"/>
</workbook>
</file>

<file path=xl/calcChain.xml><?xml version="1.0" encoding="utf-8"?>
<calcChain xmlns="http://schemas.openxmlformats.org/spreadsheetml/2006/main">
  <c r="C23" i="4"/>
  <c r="C97" l="1"/>
  <c r="D27" l="1"/>
  <c r="E27"/>
  <c r="C27"/>
  <c r="E99" l="1"/>
  <c r="D99"/>
  <c r="E91"/>
  <c r="E96"/>
  <c r="D96"/>
  <c r="D91"/>
  <c r="C91"/>
  <c r="C96"/>
  <c r="C90"/>
  <c r="D81"/>
  <c r="E70"/>
  <c r="E69"/>
  <c r="E77"/>
  <c r="E74"/>
  <c r="E75"/>
  <c r="E71"/>
  <c r="E72"/>
  <c r="E73"/>
  <c r="E68"/>
  <c r="D70"/>
  <c r="D69"/>
  <c r="D74"/>
  <c r="D75"/>
  <c r="D71"/>
  <c r="D72"/>
  <c r="D73"/>
  <c r="D77"/>
  <c r="C81"/>
  <c r="C77"/>
  <c r="C75"/>
  <c r="C74"/>
  <c r="C73"/>
  <c r="C72"/>
  <c r="C71"/>
  <c r="C70"/>
  <c r="E53"/>
  <c r="D53"/>
  <c r="C49"/>
  <c r="C50"/>
  <c r="C53"/>
  <c r="C43"/>
  <c r="C45" l="1"/>
  <c r="E41" l="1"/>
  <c r="D41"/>
  <c r="C41"/>
  <c r="E40"/>
  <c r="D40"/>
  <c r="C40"/>
  <c r="E39"/>
  <c r="D39"/>
  <c r="C39"/>
  <c r="C33"/>
  <c r="C79" l="1"/>
  <c r="D67" l="1"/>
  <c r="E67"/>
  <c r="C67"/>
  <c r="C66" s="1"/>
  <c r="C48"/>
  <c r="E95"/>
  <c r="D95"/>
  <c r="C95"/>
  <c r="C37"/>
  <c r="E87"/>
  <c r="C87"/>
  <c r="D87"/>
  <c r="E88" l="1"/>
  <c r="E85" s="1"/>
  <c r="D88"/>
  <c r="D85" s="1"/>
  <c r="C88"/>
  <c r="E42"/>
  <c r="D42"/>
  <c r="C42"/>
  <c r="C32" s="1"/>
  <c r="D12" l="1"/>
  <c r="E12"/>
  <c r="C12"/>
  <c r="D20"/>
  <c r="E20"/>
  <c r="C20"/>
  <c r="D48"/>
  <c r="D32" s="1"/>
  <c r="E48"/>
  <c r="E32" s="1"/>
  <c r="D79"/>
  <c r="D66" s="1"/>
  <c r="E79"/>
  <c r="E66" s="1"/>
  <c r="D11" l="1"/>
  <c r="C11"/>
  <c r="E11"/>
  <c r="E30" l="1"/>
  <c r="E29" s="1"/>
  <c r="D30"/>
  <c r="D29" s="1"/>
  <c r="D28" s="1"/>
  <c r="C30"/>
  <c r="C85" l="1"/>
  <c r="E28"/>
  <c r="D98"/>
  <c r="D100" s="1"/>
  <c r="C29" l="1"/>
  <c r="C28" s="1"/>
  <c r="E98"/>
  <c r="E100" s="1"/>
  <c r="C98" l="1"/>
  <c r="C100" s="1"/>
</calcChain>
</file>

<file path=xl/sharedStrings.xml><?xml version="1.0" encoding="utf-8"?>
<sst xmlns="http://schemas.openxmlformats.org/spreadsheetml/2006/main" count="182" uniqueCount="137">
  <si>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</si>
  <si>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</si>
  <si>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</si>
  <si>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</si>
  <si>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</si>
  <si>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</si>
  <si>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</si>
  <si>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</si>
  <si>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</si>
  <si>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</si>
  <si>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</si>
  <si>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</si>
  <si>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</si>
  <si>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</si>
  <si>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</si>
  <si>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</si>
  <si>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</si>
  <si>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</si>
  <si>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</si>
  <si>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</si>
  <si>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</si>
  <si>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</si>
  <si>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</si>
  <si>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</si>
  <si>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</si>
  <si>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</si>
  <si>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</si>
  <si>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</si>
  <si>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</si>
  <si>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</si>
  <si>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</si>
  <si>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</si>
  <si>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</si>
  <si>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</si>
  <si>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</si>
  <si>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</si>
  <si>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</si>
  <si>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</si>
  <si>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</si>
  <si>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</si>
  <si>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</si>
  <si>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</si>
  <si>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</si>
  <si>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</si>
  <si>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</si>
  <si>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</si>
  <si>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</si>
  <si>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</si>
  <si>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</si>
  <si>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</si>
  <si>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</si>
  <si>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</si>
  <si>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</si>
  <si>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</si>
  <si>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</si>
  <si>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</si>
  <si>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</si>
  <si>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</si>
  <si>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</si>
  <si>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</si>
  <si>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</si>
  <si>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887 2 02 25519 05 0000 150</t>
  </si>
  <si>
    <t>887 2 02 25527 05 0000 150</t>
  </si>
  <si>
    <t>887 2 02 29999 05 0000 150</t>
  </si>
  <si>
    <t>887 2 02 30000 05 0000 150</t>
  </si>
  <si>
    <t>887 2 02 30024 05 0000 150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</si>
  <si>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</si>
  <si>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</si>
  <si>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</si>
  <si>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</si>
  <si>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</si>
  <si>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</si>
  <si>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</si>
  <si>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</si>
  <si>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</si>
  <si>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</si>
  <si>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</si>
  <si>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</si>
  <si>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</si>
  <si>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</si>
  <si>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</si>
  <si>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</si>
  <si>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</si>
  <si>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</si>
  <si>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</si>
  <si>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</si>
  <si>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</si>
  <si>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</si>
  <si>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</si>
  <si>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</si>
  <si>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</si>
  <si>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</si>
  <si>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</si>
  <si>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</si>
  <si>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</si>
  <si>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</si>
  <si>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</si>
  <si>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</si>
  <si>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</si>
  <si>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</si>
  <si>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887 2 02 25576 05 0000 150</t>
  </si>
  <si>
    <t>888 2 02 25576 05 0000 150</t>
  </si>
  <si>
    <t>887 2 02 20077 05 0000 150</t>
  </si>
  <si>
    <t>887 2 02 25750 05 0000 150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</si>
  <si>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</si>
  <si>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Доходы бюджета Маслянинского района Новосибирской области  на 2024 год и плановый период 2025-2026 годов</t>
  </si>
  <si>
    <t>Иные межбюджетные трансферты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</si>
  <si>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проведение капитального ремонта муниципальных учреждений культуры государственной программы Новосибирской области "Культура Новосибирской области"</t>
  </si>
  <si>
    <t>887 2 02 25172 05 0000 150</t>
  </si>
  <si>
    <t>887 2 02 25098 05 0000 150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</si>
  <si>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</si>
  <si>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</si>
  <si>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области"(несофинансируемая часть бюджета)</t>
  </si>
  <si>
    <t>Субсидии на реализацию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</si>
  <si>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"Жилищно-комммунальное хозяйство Новосибирской области" (организация функционирования систем тепло-, водоснабжения и водоотведения)</t>
  </si>
  <si>
    <t>Субсидии на организацию бесперебойной работы объектов тепло-, водоснабжения и водоотведения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</si>
  <si>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"Жилищно-коммунального хозяйство Новосибирской области" (строительство и реконструкция объектов централизованных систем холодного водоснабжения)</t>
  </si>
  <si>
    <t>Субсидии на реализацию мероприятий по переводу индивидаульного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</si>
  <si>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Субсидии на подготовку градостроительной документации и (или) внесение в нее изменений государственной программы Новосибирской области "Стимулирование развития жилищного строительства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</si>
  <si>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</si>
  <si>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(капитальный ремонт, строительство берегоукрепительных сооружений)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</si>
  <si>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</si>
  <si>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</si>
  <si>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</si>
  <si>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</si>
  <si>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</si>
  <si>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</si>
  <si>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в рамках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(государственная поддержка муниципальных учреждений культуры, находящихся на территории сельских поселений)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</si>
  <si>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</si>
  <si>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</si>
  <si>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</si>
  <si>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</si>
  <si>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Приложение № 2    </t>
  </si>
  <si>
    <t xml:space="preserve">Маслянинского района Новосибирской области </t>
  </si>
  <si>
    <t xml:space="preserve">на 2024 год и плановый период 2025-2026 годов» </t>
  </si>
  <si>
    <t>к решению 26 сессии Совета депутатов</t>
  </si>
  <si>
    <t>от 16.02.2024 г. № 207 «О внесении изменений в бюджет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</si>
</sst>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00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92">
    <xf numFmtId="0" fontId="0" fillId="0" borderId="0" xfId="0"/>
    <xf numFmtId="0" fontId="0" fillId="0" borderId="0" xfId="0" applyAlignment="1">
      <alignment wrapText="1"/>
    </xf>
    <xf numFmtId="0" fontId="5" fillId="2" borderId="2" xfId="0" applyNumberFormat="1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3" fillId="2" borderId="10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left" wrapText="1"/>
    </xf>
    <xf numFmtId="0" fontId="3" fillId="2" borderId="2" xfId="0" applyNumberFormat="1" applyFont="1" applyFill="1" applyBorder="1" applyAlignment="1">
      <alignment horizontal="left" wrapText="1"/>
    </xf>
    <xf numFmtId="0" fontId="0" fillId="2" borderId="0" xfId="0" applyFont="1" applyFill="1" applyAlignment="1">
      <alignment horizontal="right" wrapText="1"/>
    </xf>
    <xf numFmtId="0" fontId="4" fillId="2" borderId="2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0" xfId="0" applyFont="1" applyFill="1"/>
    <xf numFmtId="0" fontId="0" fillId="2" borderId="0" xfId="0" applyFill="1" applyAlignment="1">
      <alignment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13" fillId="2" borderId="0" xfId="0" applyNumberFormat="1" applyFont="1" applyFill="1" applyAlignment="1">
      <alignment wrapText="1"/>
    </xf>
    <xf numFmtId="0" fontId="13" fillId="2" borderId="0" xfId="0" applyFont="1" applyFill="1" applyAlignment="1">
      <alignment horizontal="center" wrapText="1"/>
    </xf>
    <xf numFmtId="49" fontId="12" fillId="2" borderId="0" xfId="0" applyNumberFormat="1" applyFont="1" applyFill="1" applyAlignment="1">
      <alignment wrapText="1"/>
    </xf>
    <xf numFmtId="0" fontId="12" fillId="2" borderId="0" xfId="0" applyFont="1" applyFill="1" applyAlignment="1">
      <alignment horizontal="center" wrapText="1"/>
    </xf>
    <xf numFmtId="49" fontId="0" fillId="2" borderId="0" xfId="0" applyNumberFormat="1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0" fillId="4" borderId="0" xfId="0" applyFont="1" applyFill="1" applyAlignment="1">
      <alignment wrapText="1"/>
    </xf>
    <xf numFmtId="0" fontId="3" fillId="2" borderId="1" xfId="0" applyNumberFormat="1" applyFont="1" applyFill="1" applyBorder="1" applyAlignment="1">
      <alignment horizontal="left" wrapText="1"/>
    </xf>
    <xf numFmtId="49" fontId="4" fillId="2" borderId="1" xfId="1" applyNumberFormat="1" applyFont="1" applyFill="1" applyBorder="1" applyAlignment="1">
      <alignment horizontal="center" wrapText="1"/>
    </xf>
    <xf numFmtId="0" fontId="0" fillId="5" borderId="0" xfId="0" applyFont="1" applyFill="1" applyAlignment="1">
      <alignment wrapText="1"/>
    </xf>
    <xf numFmtId="0" fontId="5" fillId="2" borderId="2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11" fillId="2" borderId="2" xfId="0" applyNumberFormat="1" applyFont="1" applyFill="1" applyBorder="1" applyAlignment="1">
      <alignment vertical="top" wrapText="1"/>
    </xf>
    <xf numFmtId="0" fontId="5" fillId="6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wrapText="1"/>
    </xf>
    <xf numFmtId="164" fontId="5" fillId="0" borderId="8" xfId="0" applyNumberFormat="1" applyFont="1" applyFill="1" applyBorder="1" applyAlignment="1">
      <alignment horizontal="center" wrapText="1"/>
    </xf>
    <xf numFmtId="0" fontId="3" fillId="0" borderId="5" xfId="0" applyNumberFormat="1" applyFont="1" applyFill="1" applyBorder="1" applyAlignment="1">
      <alignment horizontal="left" wrapText="1"/>
    </xf>
    <xf numFmtId="49" fontId="3" fillId="0" borderId="6" xfId="1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164" fontId="3" fillId="0" borderId="6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8" xfId="0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 applyProtection="1">
      <alignment horizontal="center"/>
      <protection hidden="1"/>
    </xf>
    <xf numFmtId="164" fontId="5" fillId="0" borderId="8" xfId="2" applyNumberFormat="1" applyFont="1" applyFill="1" applyBorder="1" applyAlignment="1" applyProtection="1">
      <alignment horizontal="center"/>
      <protection hidden="1"/>
    </xf>
    <xf numFmtId="49" fontId="12" fillId="0" borderId="0" xfId="0" applyNumberFormat="1" applyFont="1" applyFill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4" fontId="12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4" fontId="7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Alignment="1">
      <alignment wrapText="1"/>
    </xf>
    <xf numFmtId="4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 applyProtection="1">
      <alignment horizontal="center"/>
      <protection hidden="1"/>
    </xf>
    <xf numFmtId="164" fontId="0" fillId="0" borderId="1" xfId="0" applyNumberFormat="1" applyFont="1" applyFill="1" applyBorder="1" applyAlignment="1">
      <alignment horizontal="center" wrapText="1"/>
    </xf>
    <xf numFmtId="164" fontId="0" fillId="0" borderId="8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wrapText="1"/>
    </xf>
    <xf numFmtId="164" fontId="3" fillId="0" borderId="1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16" fillId="0" borderId="1" xfId="0" applyNumberFormat="1" applyFont="1" applyFill="1" applyBorder="1" applyAlignment="1">
      <alignment horizontal="center" wrapText="1"/>
    </xf>
    <xf numFmtId="165" fontId="3" fillId="0" borderId="10" xfId="0" applyNumberFormat="1" applyFont="1" applyFill="1" applyBorder="1" applyAlignment="1">
      <alignment horizontal="center" wrapText="1"/>
    </xf>
    <xf numFmtId="165" fontId="3" fillId="0" borderId="6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right" wrapText="1"/>
    </xf>
    <xf numFmtId="0" fontId="15" fillId="0" borderId="0" xfId="0" applyFont="1" applyFill="1" applyAlignment="1">
      <alignment horizontal="right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7"/>
  <sheetViews>
    <sheetView tabSelected="1" zoomScale="90" zoomScaleNormal="90" zoomScaleSheetLayoutView="80" workbookViewId="0">
      <selection activeCell="C3" sqref="C3:E6"/>
    </sheetView>
  </sheetViews>
  <sheetFormatPr defaultColWidth="9.140625" defaultRowHeight="12.75"/>
  <cols>
    <col min="1" max="1" width="40.42578125" style="30" customWidth="1"/>
    <col min="2" max="2" width="26.7109375" style="31" customWidth="1"/>
    <col min="3" max="3" width="19" style="68" customWidth="1"/>
    <col min="4" max="4" width="18" style="69" customWidth="1"/>
    <col min="5" max="5" width="17.140625" style="69" customWidth="1"/>
    <col min="6" max="16384" width="9.140625" style="1"/>
  </cols>
  <sheetData>
    <row r="1" spans="1:5">
      <c r="E1" s="56" t="s">
        <v>132</v>
      </c>
    </row>
    <row r="2" spans="1:5">
      <c r="E2" s="57" t="s">
        <v>135</v>
      </c>
    </row>
    <row r="3" spans="1:5">
      <c r="C3" s="90"/>
      <c r="D3" s="70"/>
      <c r="E3" s="57" t="s">
        <v>133</v>
      </c>
    </row>
    <row r="4" spans="1:5">
      <c r="C4" s="91" t="s">
        <v>136</v>
      </c>
      <c r="D4" s="91"/>
      <c r="E4" s="91"/>
    </row>
    <row r="5" spans="1:5">
      <c r="C5" s="90"/>
      <c r="D5" s="70"/>
      <c r="E5" s="57" t="s">
        <v>133</v>
      </c>
    </row>
    <row r="6" spans="1:5">
      <c r="C6" s="90"/>
      <c r="D6" s="70"/>
      <c r="E6" s="57" t="s">
        <v>134</v>
      </c>
    </row>
    <row r="8" spans="1:5" s="18" customFormat="1" ht="36.75" customHeight="1">
      <c r="A8" s="89" t="s">
        <v>105</v>
      </c>
      <c r="B8" s="89"/>
      <c r="C8" s="89"/>
      <c r="D8" s="89"/>
      <c r="E8" s="89"/>
    </row>
    <row r="9" spans="1:5" s="19" customFormat="1" ht="14.25" customHeight="1" thickBot="1">
      <c r="A9" s="3"/>
      <c r="B9" s="3"/>
      <c r="C9" s="68"/>
      <c r="D9" s="70" t="s">
        <v>44</v>
      </c>
      <c r="E9" s="71"/>
    </row>
    <row r="10" spans="1:5" s="19" customFormat="1" ht="17.25" customHeight="1" thickBot="1">
      <c r="A10" s="5" t="s">
        <v>0</v>
      </c>
      <c r="B10" s="6" t="s">
        <v>1</v>
      </c>
      <c r="C10" s="72">
        <v>2024</v>
      </c>
      <c r="D10" s="72">
        <v>2025</v>
      </c>
      <c r="E10" s="73">
        <v>2026</v>
      </c>
    </row>
    <row r="11" spans="1:5" s="3" customFormat="1" ht="28.5" customHeight="1">
      <c r="A11" s="44" t="s">
        <v>46</v>
      </c>
      <c r="B11" s="45"/>
      <c r="C11" s="58">
        <f>C12+C20</f>
        <v>216001.3</v>
      </c>
      <c r="D11" s="58">
        <f t="shared" ref="D11:E11" si="0">D12+D20</f>
        <v>210458.3</v>
      </c>
      <c r="E11" s="58">
        <f t="shared" si="0"/>
        <v>221756.9</v>
      </c>
    </row>
    <row r="12" spans="1:5" s="3" customFormat="1" ht="13.5">
      <c r="A12" s="46" t="s">
        <v>2</v>
      </c>
      <c r="B12" s="47"/>
      <c r="C12" s="59">
        <f>SUM(C13:C19)</f>
        <v>189377</v>
      </c>
      <c r="D12" s="59">
        <f t="shared" ref="D12:E12" si="1">SUM(D13:D19)</f>
        <v>183900.3</v>
      </c>
      <c r="E12" s="59">
        <f t="shared" si="1"/>
        <v>195175.4</v>
      </c>
    </row>
    <row r="13" spans="1:5" s="3" customFormat="1" ht="12.75" customHeight="1">
      <c r="A13" s="48" t="s">
        <v>3</v>
      </c>
      <c r="B13" s="49" t="s">
        <v>4</v>
      </c>
      <c r="C13" s="42">
        <v>133989.1</v>
      </c>
      <c r="D13" s="42">
        <v>125932.5</v>
      </c>
      <c r="E13" s="43">
        <v>134485.79999999999</v>
      </c>
    </row>
    <row r="14" spans="1:5" s="3" customFormat="1" ht="25.5">
      <c r="A14" s="48" t="s">
        <v>47</v>
      </c>
      <c r="B14" s="49" t="s">
        <v>48</v>
      </c>
      <c r="C14" s="42">
        <v>39439</v>
      </c>
      <c r="D14" s="42">
        <v>41820</v>
      </c>
      <c r="E14" s="43">
        <v>44339</v>
      </c>
    </row>
    <row r="15" spans="1:5" s="3" customFormat="1" ht="12.75" customHeight="1">
      <c r="A15" s="48" t="s">
        <v>5</v>
      </c>
      <c r="B15" s="49" t="s">
        <v>6</v>
      </c>
      <c r="C15" s="42">
        <v>183</v>
      </c>
      <c r="D15" s="42">
        <v>189</v>
      </c>
      <c r="E15" s="43">
        <v>194</v>
      </c>
    </row>
    <row r="16" spans="1:5" s="3" customFormat="1" ht="12.75" customHeight="1">
      <c r="A16" s="48" t="s">
        <v>7</v>
      </c>
      <c r="B16" s="49" t="s">
        <v>8</v>
      </c>
      <c r="C16" s="42">
        <v>4338</v>
      </c>
      <c r="D16" s="42">
        <v>4464</v>
      </c>
      <c r="E16" s="43">
        <v>4593</v>
      </c>
    </row>
    <row r="17" spans="1:5" s="3" customFormat="1">
      <c r="A17" s="48" t="s">
        <v>83</v>
      </c>
      <c r="B17" s="49" t="s">
        <v>84</v>
      </c>
      <c r="C17" s="42">
        <v>9122</v>
      </c>
      <c r="D17" s="42">
        <v>9122</v>
      </c>
      <c r="E17" s="43">
        <v>9122</v>
      </c>
    </row>
    <row r="18" spans="1:5" s="3" customFormat="1">
      <c r="A18" s="48" t="s">
        <v>9</v>
      </c>
      <c r="B18" s="49" t="s">
        <v>49</v>
      </c>
      <c r="C18" s="42">
        <v>2305.9</v>
      </c>
      <c r="D18" s="42">
        <v>2372.8000000000002</v>
      </c>
      <c r="E18" s="43">
        <v>2441.6</v>
      </c>
    </row>
    <row r="19" spans="1:5" s="3" customFormat="1" ht="12" customHeight="1">
      <c r="A19" s="48" t="s">
        <v>10</v>
      </c>
      <c r="B19" s="49" t="s">
        <v>11</v>
      </c>
      <c r="C19" s="42"/>
      <c r="D19" s="42"/>
      <c r="E19" s="43"/>
    </row>
    <row r="20" spans="1:5" s="3" customFormat="1" ht="12" customHeight="1">
      <c r="A20" s="50" t="s">
        <v>12</v>
      </c>
      <c r="B20" s="51"/>
      <c r="C20" s="59">
        <f>SUM(C21:C25)</f>
        <v>26624.300000000003</v>
      </c>
      <c r="D20" s="59">
        <f t="shared" ref="D20:E20" si="2">SUM(D21:D25)</f>
        <v>26558</v>
      </c>
      <c r="E20" s="59">
        <f t="shared" si="2"/>
        <v>26581.5</v>
      </c>
    </row>
    <row r="21" spans="1:5" s="3" customFormat="1" ht="38.25">
      <c r="A21" s="52" t="s">
        <v>13</v>
      </c>
      <c r="B21" s="49" t="s">
        <v>50</v>
      </c>
      <c r="C21" s="42">
        <v>4306.1000000000004</v>
      </c>
      <c r="D21" s="42">
        <v>4289.8</v>
      </c>
      <c r="E21" s="43">
        <v>4303.3</v>
      </c>
    </row>
    <row r="22" spans="1:5" s="3" customFormat="1" ht="12.75" customHeight="1">
      <c r="A22" s="48" t="s">
        <v>14</v>
      </c>
      <c r="B22" s="49" t="s">
        <v>15</v>
      </c>
      <c r="C22" s="42">
        <v>78.3</v>
      </c>
      <c r="D22" s="42">
        <v>78.3</v>
      </c>
      <c r="E22" s="43">
        <v>78.3</v>
      </c>
    </row>
    <row r="23" spans="1:5" s="3" customFormat="1" ht="13.5" customHeight="1">
      <c r="A23" s="48" t="s">
        <v>51</v>
      </c>
      <c r="B23" s="49" t="s">
        <v>52</v>
      </c>
      <c r="C23" s="88">
        <f>21639.9+60</f>
        <v>21699.9</v>
      </c>
      <c r="D23" s="42">
        <v>21639.9</v>
      </c>
      <c r="E23" s="43">
        <v>21639.9</v>
      </c>
    </row>
    <row r="24" spans="1:5" s="3" customFormat="1" ht="14.25" customHeight="1">
      <c r="A24" s="53" t="s">
        <v>16</v>
      </c>
      <c r="B24" s="49" t="s">
        <v>17</v>
      </c>
      <c r="C24" s="42">
        <v>240</v>
      </c>
      <c r="D24" s="42">
        <v>250</v>
      </c>
      <c r="E24" s="43">
        <v>260</v>
      </c>
    </row>
    <row r="25" spans="1:5" s="3" customFormat="1" ht="15.75" customHeight="1">
      <c r="A25" s="48" t="s">
        <v>18</v>
      </c>
      <c r="B25" s="49" t="s">
        <v>53</v>
      </c>
      <c r="C25" s="42">
        <v>300</v>
      </c>
      <c r="D25" s="42">
        <v>300</v>
      </c>
      <c r="E25" s="43">
        <v>300</v>
      </c>
    </row>
    <row r="26" spans="1:5" s="3" customFormat="1">
      <c r="A26" s="48" t="s">
        <v>54</v>
      </c>
      <c r="B26" s="49" t="s">
        <v>55</v>
      </c>
      <c r="C26" s="42"/>
      <c r="D26" s="42"/>
      <c r="E26" s="43"/>
    </row>
    <row r="27" spans="1:5" s="11" customFormat="1" ht="16.5" customHeight="1">
      <c r="A27" s="2"/>
      <c r="B27" s="22"/>
      <c r="C27" s="85">
        <f>C29-C31</f>
        <v>1632492.5766599998</v>
      </c>
      <c r="D27" s="85">
        <f t="shared" ref="D27:E27" si="3">D29-D31</f>
        <v>1297972.06302</v>
      </c>
      <c r="E27" s="85">
        <f t="shared" si="3"/>
        <v>1259063.4552199997</v>
      </c>
    </row>
    <row r="28" spans="1:5" s="3" customFormat="1" ht="13.5" customHeight="1">
      <c r="A28" s="10" t="s">
        <v>19</v>
      </c>
      <c r="B28" s="17" t="s">
        <v>20</v>
      </c>
      <c r="C28" s="60">
        <f>C29+C97</f>
        <v>1734997.4438599998</v>
      </c>
      <c r="D28" s="60">
        <f>D29+D97</f>
        <v>1355749.06302</v>
      </c>
      <c r="E28" s="61">
        <f>E29+E97</f>
        <v>1319590.0552199997</v>
      </c>
    </row>
    <row r="29" spans="1:5" s="3" customFormat="1" ht="25.5">
      <c r="A29" s="8" t="s">
        <v>21</v>
      </c>
      <c r="B29" s="17" t="s">
        <v>56</v>
      </c>
      <c r="C29" s="60">
        <f>C30+C32+C66+C85</f>
        <v>1730392.6766599999</v>
      </c>
      <c r="D29" s="60">
        <f>D30+D32+D66+D85</f>
        <v>1355749.06302</v>
      </c>
      <c r="E29" s="60">
        <f>E30+E32+E66+E85</f>
        <v>1319590.0552199997</v>
      </c>
    </row>
    <row r="30" spans="1:5" s="3" customFormat="1" ht="12" customHeight="1">
      <c r="A30" s="8" t="s">
        <v>22</v>
      </c>
      <c r="B30" s="17" t="s">
        <v>57</v>
      </c>
      <c r="C30" s="60">
        <f t="shared" ref="C30:E30" si="4">C31</f>
        <v>97900.1</v>
      </c>
      <c r="D30" s="60">
        <f t="shared" si="4"/>
        <v>57777</v>
      </c>
      <c r="E30" s="61">
        <f t="shared" si="4"/>
        <v>60526.6</v>
      </c>
    </row>
    <row r="31" spans="1:5" s="3" customFormat="1" ht="27" customHeight="1">
      <c r="A31" s="2" t="s">
        <v>22</v>
      </c>
      <c r="B31" s="22" t="s">
        <v>57</v>
      </c>
      <c r="C31" s="42">
        <v>97900.1</v>
      </c>
      <c r="D31" s="62">
        <v>57777</v>
      </c>
      <c r="E31" s="63">
        <v>60526.6</v>
      </c>
    </row>
    <row r="32" spans="1:5" s="3" customFormat="1" ht="25.5">
      <c r="A32" s="33" t="s">
        <v>23</v>
      </c>
      <c r="B32" s="17" t="s">
        <v>58</v>
      </c>
      <c r="C32" s="60">
        <f>C33+C34+C35+C36+C37+C38+C39+C40+C41+C42+C43+C44+C45+C46+C47+C48</f>
        <v>737546.53882000002</v>
      </c>
      <c r="D32" s="60">
        <f t="shared" ref="D32:E32" si="5">D33+D34+D35+D36+D37+D38+D39+D40+D41+D42+D43+D44+D45+D46+D47+D48</f>
        <v>351167.92242000002</v>
      </c>
      <c r="E32" s="60">
        <f t="shared" si="5"/>
        <v>260614.92241999996</v>
      </c>
    </row>
    <row r="33" spans="1:5" s="3" customFormat="1" ht="81">
      <c r="A33" s="12" t="s">
        <v>96</v>
      </c>
      <c r="B33" s="34" t="s">
        <v>102</v>
      </c>
      <c r="C33" s="60">
        <f>12897.5+5338.6</f>
        <v>18236.099999999999</v>
      </c>
      <c r="D33" s="60">
        <v>0</v>
      </c>
      <c r="E33" s="61">
        <v>54708.4</v>
      </c>
    </row>
    <row r="34" spans="1:5" s="3" customFormat="1" ht="84" customHeight="1">
      <c r="A34" s="12" t="s">
        <v>120</v>
      </c>
      <c r="B34" s="34" t="s">
        <v>102</v>
      </c>
      <c r="C34" s="60">
        <v>1009.3</v>
      </c>
      <c r="D34" s="60">
        <v>0</v>
      </c>
      <c r="E34" s="61">
        <v>0</v>
      </c>
    </row>
    <row r="35" spans="1:5" s="3" customFormat="1" ht="135">
      <c r="A35" s="12" t="s">
        <v>116</v>
      </c>
      <c r="B35" s="34" t="s">
        <v>102</v>
      </c>
      <c r="C35" s="60">
        <v>30000</v>
      </c>
      <c r="D35" s="60">
        <v>160000</v>
      </c>
      <c r="E35" s="61">
        <v>0</v>
      </c>
    </row>
    <row r="36" spans="1:5" s="3" customFormat="1" ht="79.5" customHeight="1">
      <c r="A36" s="12" t="s">
        <v>98</v>
      </c>
      <c r="B36" s="34" t="s">
        <v>59</v>
      </c>
      <c r="C36" s="42">
        <v>28983.1</v>
      </c>
      <c r="D36" s="42">
        <v>27726.799999999999</v>
      </c>
      <c r="E36" s="43">
        <v>26379.7</v>
      </c>
    </row>
    <row r="37" spans="1:5" s="3" customFormat="1" ht="135">
      <c r="A37" s="12" t="s">
        <v>131</v>
      </c>
      <c r="B37" s="34" t="s">
        <v>109</v>
      </c>
      <c r="C37" s="42">
        <f>75.6+1813</f>
        <v>1888.6</v>
      </c>
      <c r="D37" s="42">
        <v>0</v>
      </c>
      <c r="E37" s="43">
        <v>0</v>
      </c>
    </row>
    <row r="38" spans="1:5" s="3" customFormat="1" ht="96.75" customHeight="1">
      <c r="A38" s="12" t="s">
        <v>112</v>
      </c>
      <c r="B38" s="24" t="s">
        <v>108</v>
      </c>
      <c r="C38" s="42">
        <v>8000</v>
      </c>
      <c r="D38" s="42">
        <v>8000</v>
      </c>
      <c r="E38" s="43">
        <v>8000</v>
      </c>
    </row>
    <row r="39" spans="1:5" s="3" customFormat="1" ht="120.75" customHeight="1">
      <c r="A39" s="12" t="s">
        <v>87</v>
      </c>
      <c r="B39" s="34" t="s">
        <v>88</v>
      </c>
      <c r="C39" s="42">
        <f>3641.6+12985.5+19.9</f>
        <v>16647</v>
      </c>
      <c r="D39" s="42">
        <f>4132.5+13158.1+22</f>
        <v>17312.599999999999</v>
      </c>
      <c r="E39" s="42">
        <f>5191.6+12784.4+31</f>
        <v>18007</v>
      </c>
    </row>
    <row r="40" spans="1:5" s="3" customFormat="1" ht="108">
      <c r="A40" s="12" t="s">
        <v>78</v>
      </c>
      <c r="B40" s="34" t="s">
        <v>60</v>
      </c>
      <c r="C40" s="42">
        <f>283.5+926.6-22.2</f>
        <v>1187.8999999999999</v>
      </c>
      <c r="D40" s="42">
        <f>307.8+898-24.2</f>
        <v>1181.5999999999999</v>
      </c>
      <c r="E40" s="42">
        <f>307.8+898-9.9</f>
        <v>1195.8999999999999</v>
      </c>
    </row>
    <row r="41" spans="1:5" s="3" customFormat="1" ht="79.5" customHeight="1">
      <c r="A41" s="12" t="s">
        <v>127</v>
      </c>
      <c r="B41" s="34" t="s">
        <v>61</v>
      </c>
      <c r="C41" s="42">
        <f>67.3+216.3-6.3</f>
        <v>277.3</v>
      </c>
      <c r="D41" s="42">
        <f>73.5+211-6.9</f>
        <v>277.60000000000002</v>
      </c>
      <c r="E41" s="42">
        <f>73.5+202.3+9.1</f>
        <v>284.90000000000003</v>
      </c>
    </row>
    <row r="42" spans="1:5" s="3" customFormat="1" ht="56.25" customHeight="1">
      <c r="A42" s="12" t="s">
        <v>77</v>
      </c>
      <c r="B42" s="34" t="s">
        <v>62</v>
      </c>
      <c r="C42" s="42">
        <f>116.0713+239.4087</f>
        <v>355.48</v>
      </c>
      <c r="D42" s="42">
        <f>116.0713+239.4087</f>
        <v>355.48</v>
      </c>
      <c r="E42" s="42">
        <f>116.0713+239.4087</f>
        <v>355.48</v>
      </c>
    </row>
    <row r="43" spans="1:5" s="3" customFormat="1" ht="84.75" customHeight="1">
      <c r="A43" s="13" t="s">
        <v>113</v>
      </c>
      <c r="B43" s="23" t="s">
        <v>103</v>
      </c>
      <c r="C43" s="42">
        <f>48444.9-48444.9</f>
        <v>0</v>
      </c>
      <c r="D43" s="62">
        <v>0</v>
      </c>
      <c r="E43" s="63">
        <v>0</v>
      </c>
    </row>
    <row r="44" spans="1:5" s="3" customFormat="1" ht="66.75" customHeight="1">
      <c r="A44" s="13" t="s">
        <v>92</v>
      </c>
      <c r="B44" s="23" t="s">
        <v>100</v>
      </c>
      <c r="C44" s="42">
        <v>0</v>
      </c>
      <c r="D44" s="42">
        <v>0</v>
      </c>
      <c r="E44" s="43">
        <v>0</v>
      </c>
    </row>
    <row r="45" spans="1:5" s="3" customFormat="1" ht="76.5">
      <c r="A45" s="13" t="s">
        <v>79</v>
      </c>
      <c r="B45" s="23" t="s">
        <v>100</v>
      </c>
      <c r="C45" s="42">
        <f>4029.67849+28364.93791</f>
        <v>32394.616399999999</v>
      </c>
      <c r="D45" s="42">
        <v>0</v>
      </c>
      <c r="E45" s="43">
        <v>0</v>
      </c>
    </row>
    <row r="46" spans="1:5" s="3" customFormat="1" ht="65.25" customHeight="1">
      <c r="A46" s="13" t="s">
        <v>81</v>
      </c>
      <c r="B46" s="23" t="s">
        <v>101</v>
      </c>
      <c r="C46" s="42">
        <v>0</v>
      </c>
      <c r="D46" s="42">
        <v>0</v>
      </c>
      <c r="E46" s="43">
        <v>0</v>
      </c>
    </row>
    <row r="47" spans="1:5" s="32" customFormat="1" ht="53.25" customHeight="1">
      <c r="A47" s="13" t="s">
        <v>91</v>
      </c>
      <c r="B47" s="23" t="s">
        <v>100</v>
      </c>
      <c r="C47" s="42">
        <v>0</v>
      </c>
      <c r="D47" s="42">
        <v>0</v>
      </c>
      <c r="E47" s="43">
        <v>0</v>
      </c>
    </row>
    <row r="48" spans="1:5" s="3" customFormat="1" ht="13.5" customHeight="1">
      <c r="A48" s="9" t="s">
        <v>24</v>
      </c>
      <c r="B48" s="24" t="s">
        <v>63</v>
      </c>
      <c r="C48" s="60">
        <f t="shared" ref="C48:E48" si="6">SUM(C49:C65)</f>
        <v>598567.14242000005</v>
      </c>
      <c r="D48" s="60">
        <f t="shared" si="6"/>
        <v>136313.84242</v>
      </c>
      <c r="E48" s="60">
        <f t="shared" si="6"/>
        <v>151683.54241999998</v>
      </c>
    </row>
    <row r="49" spans="1:5" s="3" customFormat="1" ht="63.75">
      <c r="A49" s="14" t="s">
        <v>97</v>
      </c>
      <c r="B49" s="23" t="s">
        <v>63</v>
      </c>
      <c r="C49" s="42">
        <f>2000-2000</f>
        <v>0</v>
      </c>
      <c r="D49" s="42">
        <v>0</v>
      </c>
      <c r="E49" s="43">
        <v>0</v>
      </c>
    </row>
    <row r="50" spans="1:5" s="3" customFormat="1" ht="52.5" customHeight="1">
      <c r="A50" s="13" t="s">
        <v>82</v>
      </c>
      <c r="B50" s="23" t="s">
        <v>63</v>
      </c>
      <c r="C50" s="62">
        <f>381305.5+49700.7-150</f>
        <v>430856.2</v>
      </c>
      <c r="D50" s="42">
        <v>0</v>
      </c>
      <c r="E50" s="43">
        <v>0</v>
      </c>
    </row>
    <row r="51" spans="1:5" s="3" customFormat="1" ht="89.25">
      <c r="A51" s="13" t="s">
        <v>130</v>
      </c>
      <c r="B51" s="23" t="s">
        <v>63</v>
      </c>
      <c r="C51" s="62">
        <v>29755.1</v>
      </c>
      <c r="D51" s="42">
        <v>9000</v>
      </c>
      <c r="E51" s="43">
        <v>9000</v>
      </c>
    </row>
    <row r="52" spans="1:5" s="3" customFormat="1" ht="66" customHeight="1">
      <c r="A52" s="13" t="s">
        <v>119</v>
      </c>
      <c r="B52" s="23" t="s">
        <v>63</v>
      </c>
      <c r="C52" s="62">
        <v>2200</v>
      </c>
      <c r="D52" s="62">
        <v>2200</v>
      </c>
      <c r="E52" s="63">
        <v>2200</v>
      </c>
    </row>
    <row r="53" spans="1:5" s="3" customFormat="1" ht="77.25" customHeight="1">
      <c r="A53" s="13" t="s">
        <v>94</v>
      </c>
      <c r="B53" s="41" t="s">
        <v>63</v>
      </c>
      <c r="C53" s="77">
        <f>17348.291+1879.746</f>
        <v>19228.037</v>
      </c>
      <c r="D53" s="77">
        <f>17348.291+1879.746</f>
        <v>19228.037</v>
      </c>
      <c r="E53" s="78">
        <f>17348.291+1879.746</f>
        <v>19228.037</v>
      </c>
    </row>
    <row r="54" spans="1:5" s="3" customFormat="1" ht="68.25" customHeight="1">
      <c r="A54" s="13" t="s">
        <v>110</v>
      </c>
      <c r="B54" s="23" t="s">
        <v>63</v>
      </c>
      <c r="C54" s="42">
        <v>1799.6</v>
      </c>
      <c r="D54" s="42">
        <v>1799.6</v>
      </c>
      <c r="E54" s="43">
        <v>1799.6</v>
      </c>
    </row>
    <row r="55" spans="1:5" s="3" customFormat="1" ht="89.25">
      <c r="A55" s="13" t="s">
        <v>111</v>
      </c>
      <c r="B55" s="23" t="s">
        <v>63</v>
      </c>
      <c r="C55" s="42">
        <v>0</v>
      </c>
      <c r="D55" s="42">
        <v>0</v>
      </c>
      <c r="E55" s="43">
        <v>9000</v>
      </c>
    </row>
    <row r="56" spans="1:5" s="3" customFormat="1" ht="51" customHeight="1">
      <c r="A56" s="13" t="s">
        <v>80</v>
      </c>
      <c r="B56" s="23" t="s">
        <v>63</v>
      </c>
      <c r="C56" s="42">
        <v>0</v>
      </c>
      <c r="D56" s="42">
        <v>20643</v>
      </c>
      <c r="E56" s="43">
        <v>0</v>
      </c>
    </row>
    <row r="57" spans="1:5" s="3" customFormat="1" ht="38.25" customHeight="1">
      <c r="A57" s="14" t="s">
        <v>95</v>
      </c>
      <c r="B57" s="23" t="s">
        <v>63</v>
      </c>
      <c r="C57" s="42">
        <v>2505.5</v>
      </c>
      <c r="D57" s="42">
        <v>2505.5</v>
      </c>
      <c r="E57" s="43">
        <v>2505.5</v>
      </c>
    </row>
    <row r="58" spans="1:5" s="3" customFormat="1" ht="77.25" customHeight="1">
      <c r="A58" s="13" t="s">
        <v>114</v>
      </c>
      <c r="B58" s="23" t="s">
        <v>63</v>
      </c>
      <c r="C58" s="42">
        <v>10431.65</v>
      </c>
      <c r="D58" s="42">
        <v>10431.65</v>
      </c>
      <c r="E58" s="43">
        <v>10431.65</v>
      </c>
    </row>
    <row r="59" spans="1:5" s="3" customFormat="1" ht="51.75" customHeight="1">
      <c r="A59" s="13" t="s">
        <v>115</v>
      </c>
      <c r="B59" s="23" t="s">
        <v>63</v>
      </c>
      <c r="C59" s="42">
        <v>9988.7554199999995</v>
      </c>
      <c r="D59" s="42">
        <v>9988.7554199999995</v>
      </c>
      <c r="E59" s="42">
        <v>9988.7554199999995</v>
      </c>
    </row>
    <row r="60" spans="1:5" s="3" customFormat="1" ht="76.5">
      <c r="A60" s="13" t="s">
        <v>129</v>
      </c>
      <c r="B60" s="23" t="s">
        <v>63</v>
      </c>
      <c r="C60" s="42">
        <v>20030</v>
      </c>
      <c r="D60" s="42">
        <v>20030</v>
      </c>
      <c r="E60" s="43">
        <v>20030</v>
      </c>
    </row>
    <row r="61" spans="1:5" s="3" customFormat="1" ht="76.5">
      <c r="A61" s="13" t="s">
        <v>118</v>
      </c>
      <c r="B61" s="23" t="s">
        <v>63</v>
      </c>
      <c r="C61" s="42">
        <v>420</v>
      </c>
      <c r="D61" s="42">
        <v>0</v>
      </c>
      <c r="E61" s="43">
        <v>4153.2</v>
      </c>
    </row>
    <row r="62" spans="1:5" s="3" customFormat="1" ht="76.5">
      <c r="A62" s="13" t="s">
        <v>128</v>
      </c>
      <c r="B62" s="23" t="s">
        <v>63</v>
      </c>
      <c r="C62" s="42">
        <v>306.89999999999998</v>
      </c>
      <c r="D62" s="42">
        <v>306.89999999999998</v>
      </c>
      <c r="E62" s="43">
        <v>306.89999999999998</v>
      </c>
    </row>
    <row r="63" spans="1:5" s="3" customFormat="1" ht="51">
      <c r="A63" s="36" t="s">
        <v>107</v>
      </c>
      <c r="B63" s="37" t="s">
        <v>63</v>
      </c>
      <c r="C63" s="42">
        <v>0</v>
      </c>
      <c r="D63" s="42">
        <v>15000</v>
      </c>
      <c r="E63" s="43">
        <v>48000</v>
      </c>
    </row>
    <row r="64" spans="1:5" s="3" customFormat="1" ht="65.25" customHeight="1">
      <c r="A64" s="13" t="s">
        <v>117</v>
      </c>
      <c r="B64" s="23" t="s">
        <v>63</v>
      </c>
      <c r="C64" s="42">
        <v>10030.6</v>
      </c>
      <c r="D64" s="42">
        <v>0</v>
      </c>
      <c r="E64" s="43">
        <v>0</v>
      </c>
    </row>
    <row r="65" spans="1:5" s="3" customFormat="1" ht="53.25" customHeight="1">
      <c r="A65" s="13" t="s">
        <v>93</v>
      </c>
      <c r="B65" s="23" t="s">
        <v>63</v>
      </c>
      <c r="C65" s="42">
        <v>61014.8</v>
      </c>
      <c r="D65" s="42">
        <v>25180.400000000001</v>
      </c>
      <c r="E65" s="43">
        <v>15039.9</v>
      </c>
    </row>
    <row r="66" spans="1:5" s="3" customFormat="1" ht="25.5">
      <c r="A66" s="10" t="s">
        <v>25</v>
      </c>
      <c r="B66" s="25" t="s">
        <v>64</v>
      </c>
      <c r="C66" s="60">
        <f>C67+C79+C82+C83+C84</f>
        <v>849310.15899999987</v>
      </c>
      <c r="D66" s="60">
        <f t="shared" ref="D66:E66" si="7">D67+D79+D82+D83+D84</f>
        <v>905003.54059999995</v>
      </c>
      <c r="E66" s="60">
        <f t="shared" si="7"/>
        <v>962906.1327999999</v>
      </c>
    </row>
    <row r="67" spans="1:5" s="3" customFormat="1" ht="40.5" customHeight="1">
      <c r="A67" s="9" t="s">
        <v>26</v>
      </c>
      <c r="B67" s="25" t="s">
        <v>65</v>
      </c>
      <c r="C67" s="60">
        <f>SUM(C68:C78)</f>
        <v>765240.45499999984</v>
      </c>
      <c r="D67" s="60">
        <f t="shared" ref="D67:E67" si="8">SUM(D68:D78)</f>
        <v>795909.86300000001</v>
      </c>
      <c r="E67" s="60">
        <f t="shared" si="8"/>
        <v>839310.87199999997</v>
      </c>
    </row>
    <row r="68" spans="1:5" s="3" customFormat="1" ht="51">
      <c r="A68" s="2" t="s">
        <v>36</v>
      </c>
      <c r="B68" s="23" t="s">
        <v>65</v>
      </c>
      <c r="C68" s="42">
        <v>76665.2</v>
      </c>
      <c r="D68" s="42">
        <v>51724.3</v>
      </c>
      <c r="E68" s="43">
        <f>55057.7+8356.7</f>
        <v>63414.399999999994</v>
      </c>
    </row>
    <row r="69" spans="1:5" s="3" customFormat="1" ht="51">
      <c r="A69" s="2" t="s">
        <v>35</v>
      </c>
      <c r="B69" s="23" t="s">
        <v>65</v>
      </c>
      <c r="C69" s="42">
        <v>7.4</v>
      </c>
      <c r="D69" s="42">
        <f>7.9-0.4</f>
        <v>7.5</v>
      </c>
      <c r="E69" s="43">
        <f>8.4-0.4</f>
        <v>8</v>
      </c>
    </row>
    <row r="70" spans="1:5" s="3" customFormat="1" ht="52.5" customHeight="1">
      <c r="A70" s="2" t="s">
        <v>32</v>
      </c>
      <c r="B70" s="23" t="s">
        <v>65</v>
      </c>
      <c r="C70" s="42">
        <f>103.165+0.43</f>
        <v>103.59500000000001</v>
      </c>
      <c r="D70" s="42">
        <f>109.633-4.53</f>
        <v>105.10299999999999</v>
      </c>
      <c r="E70" s="43">
        <f>116.072-4.77</f>
        <v>111.30200000000001</v>
      </c>
    </row>
    <row r="71" spans="1:5" s="3" customFormat="1" ht="38.25">
      <c r="A71" s="2" t="s">
        <v>31</v>
      </c>
      <c r="B71" s="23" t="s">
        <v>65</v>
      </c>
      <c r="C71" s="42">
        <f>1621.875+1.825</f>
        <v>1623.7</v>
      </c>
      <c r="D71" s="42">
        <f>1738.875-87.975</f>
        <v>1650.9</v>
      </c>
      <c r="E71" s="43">
        <f>1855.375-93.875</f>
        <v>1761.5</v>
      </c>
    </row>
    <row r="72" spans="1:5" s="3" customFormat="1" ht="53.25" customHeight="1">
      <c r="A72" s="2" t="s">
        <v>34</v>
      </c>
      <c r="B72" s="23" t="s">
        <v>65</v>
      </c>
      <c r="C72" s="42">
        <f>957.12+1.64</f>
        <v>958.76</v>
      </c>
      <c r="D72" s="42">
        <f>1026.12-51.36</f>
        <v>974.75999999999988</v>
      </c>
      <c r="E72" s="43">
        <f>1094.88-54.81</f>
        <v>1040.0700000000002</v>
      </c>
    </row>
    <row r="73" spans="1:5" s="3" customFormat="1" ht="54" customHeight="1">
      <c r="A73" s="14" t="s">
        <v>30</v>
      </c>
      <c r="B73" s="23" t="s">
        <v>65</v>
      </c>
      <c r="C73" s="42">
        <f>64920.625+866.875</f>
        <v>65787.5</v>
      </c>
      <c r="D73" s="42">
        <f>71186.1+1697.6</f>
        <v>72883.700000000012</v>
      </c>
      <c r="E73" s="43">
        <f>63039+1807.2</f>
        <v>64846.2</v>
      </c>
    </row>
    <row r="74" spans="1:5" s="3" customFormat="1" ht="54.75" customHeight="1">
      <c r="A74" s="2" t="s">
        <v>27</v>
      </c>
      <c r="B74" s="23" t="s">
        <v>65</v>
      </c>
      <c r="C74" s="62">
        <f>348790+26702.3</f>
        <v>375492.3</v>
      </c>
      <c r="D74" s="42">
        <f>374880.5+29622.2</f>
        <v>404502.7</v>
      </c>
      <c r="E74" s="43">
        <f>401449.6+31607.7</f>
        <v>433057.3</v>
      </c>
    </row>
    <row r="75" spans="1:5" s="3" customFormat="1" ht="57.75" customHeight="1">
      <c r="A75" s="2" t="s">
        <v>28</v>
      </c>
      <c r="B75" s="23" t="s">
        <v>65</v>
      </c>
      <c r="C75" s="62">
        <f>156567.2+8642.9</f>
        <v>165210.1</v>
      </c>
      <c r="D75" s="62">
        <f>168619+11001.9</f>
        <v>179620.9</v>
      </c>
      <c r="E75" s="63">
        <f>181295+13028.7</f>
        <v>194323.7</v>
      </c>
    </row>
    <row r="76" spans="1:5" s="3" customFormat="1" ht="45" customHeight="1">
      <c r="A76" s="2" t="s">
        <v>29</v>
      </c>
      <c r="B76" s="23" t="s">
        <v>65</v>
      </c>
      <c r="C76" s="62">
        <v>25250.7</v>
      </c>
      <c r="D76" s="42">
        <v>25250.7</v>
      </c>
      <c r="E76" s="43">
        <v>25250.7</v>
      </c>
    </row>
    <row r="77" spans="1:5" s="3" customFormat="1" ht="70.5" customHeight="1">
      <c r="A77" s="2" t="s">
        <v>33</v>
      </c>
      <c r="B77" s="23" t="s">
        <v>65</v>
      </c>
      <c r="C77" s="42">
        <f>51831.5+1869.7</f>
        <v>53701.2</v>
      </c>
      <c r="D77" s="42">
        <f>56300.9+2448.4</f>
        <v>58749.3</v>
      </c>
      <c r="E77" s="43">
        <f>60802.4-5744.7</f>
        <v>55057.700000000004</v>
      </c>
    </row>
    <row r="78" spans="1:5" s="3" customFormat="1" ht="38.25">
      <c r="A78" s="14" t="s">
        <v>85</v>
      </c>
      <c r="B78" s="23" t="s">
        <v>65</v>
      </c>
      <c r="C78" s="42">
        <v>440</v>
      </c>
      <c r="D78" s="42">
        <v>440</v>
      </c>
      <c r="E78" s="43">
        <v>440</v>
      </c>
    </row>
    <row r="79" spans="1:5" s="3" customFormat="1" ht="94.5">
      <c r="A79" s="12" t="s">
        <v>37</v>
      </c>
      <c r="B79" s="25" t="s">
        <v>66</v>
      </c>
      <c r="C79" s="79">
        <f>C80+C81</f>
        <v>80981.7</v>
      </c>
      <c r="D79" s="79">
        <f t="shared" ref="D79:E79" si="9">D80+D81</f>
        <v>105686.7</v>
      </c>
      <c r="E79" s="79">
        <f t="shared" si="9"/>
        <v>119763.7</v>
      </c>
    </row>
    <row r="80" spans="1:5" s="3" customFormat="1" ht="53.25" customHeight="1">
      <c r="A80" s="15" t="s">
        <v>104</v>
      </c>
      <c r="B80" s="23" t="s">
        <v>66</v>
      </c>
      <c r="C80" s="42">
        <v>38641.5</v>
      </c>
      <c r="D80" s="80">
        <v>0</v>
      </c>
      <c r="E80" s="81">
        <v>0</v>
      </c>
    </row>
    <row r="81" spans="1:5" s="3" customFormat="1" ht="76.5">
      <c r="A81" s="15" t="s">
        <v>67</v>
      </c>
      <c r="B81" s="23" t="s">
        <v>66</v>
      </c>
      <c r="C81" s="42">
        <f>17705.4+24634.8</f>
        <v>42340.2</v>
      </c>
      <c r="D81" s="80">
        <f>102167.5+3519.2</f>
        <v>105686.7</v>
      </c>
      <c r="E81" s="81">
        <v>119763.7</v>
      </c>
    </row>
    <row r="82" spans="1:5" s="3" customFormat="1" ht="40.5">
      <c r="A82" s="9" t="s">
        <v>76</v>
      </c>
      <c r="B82" s="23" t="s">
        <v>68</v>
      </c>
      <c r="C82" s="42">
        <v>3078.8440000000001</v>
      </c>
      <c r="D82" s="42">
        <v>3397.4879999999998</v>
      </c>
      <c r="E82" s="43">
        <v>3721.46</v>
      </c>
    </row>
    <row r="83" spans="1:5" s="3" customFormat="1" ht="39" customHeight="1">
      <c r="A83" s="12" t="s">
        <v>69</v>
      </c>
      <c r="B83" s="23" t="s">
        <v>70</v>
      </c>
      <c r="C83" s="42">
        <v>9.16</v>
      </c>
      <c r="D83" s="42">
        <v>9.4895999999999994</v>
      </c>
      <c r="E83" s="43">
        <v>110.10080000000001</v>
      </c>
    </row>
    <row r="84" spans="1:5" s="3" customFormat="1" ht="67.5" hidden="1">
      <c r="A84" s="9" t="s">
        <v>86</v>
      </c>
      <c r="B84" s="23" t="s">
        <v>71</v>
      </c>
      <c r="C84" s="42"/>
      <c r="D84" s="42"/>
      <c r="E84" s="43"/>
    </row>
    <row r="85" spans="1:5" s="3" customFormat="1" ht="15" customHeight="1">
      <c r="A85" s="10" t="s">
        <v>38</v>
      </c>
      <c r="B85" s="25" t="s">
        <v>72</v>
      </c>
      <c r="C85" s="60">
        <f>C86+C87+C88</f>
        <v>45635.878840000005</v>
      </c>
      <c r="D85" s="60">
        <f t="shared" ref="D85:E85" si="10">D86+D87+D88</f>
        <v>41800.6</v>
      </c>
      <c r="E85" s="60">
        <f t="shared" si="10"/>
        <v>35542.400000000001</v>
      </c>
    </row>
    <row r="86" spans="1:5" s="3" customFormat="1" ht="56.25" customHeight="1">
      <c r="A86" s="54" t="s">
        <v>39</v>
      </c>
      <c r="B86" s="55" t="s">
        <v>73</v>
      </c>
      <c r="C86" s="60">
        <v>1068.2</v>
      </c>
      <c r="D86" s="80">
        <v>135</v>
      </c>
      <c r="E86" s="81">
        <v>135</v>
      </c>
    </row>
    <row r="87" spans="1:5" s="3" customFormat="1" ht="91.5" customHeight="1">
      <c r="A87" s="39" t="s">
        <v>89</v>
      </c>
      <c r="B87" s="23" t="s">
        <v>90</v>
      </c>
      <c r="C87" s="62">
        <f>999.9+23998.5</f>
        <v>24998.400000000001</v>
      </c>
      <c r="D87" s="62">
        <f>1007.7+24186</f>
        <v>25193.7</v>
      </c>
      <c r="E87" s="63">
        <f>1007.7+24186</f>
        <v>25193.7</v>
      </c>
    </row>
    <row r="88" spans="1:5" s="3" customFormat="1" ht="40.5">
      <c r="A88" s="9" t="s">
        <v>40</v>
      </c>
      <c r="B88" s="25" t="s">
        <v>74</v>
      </c>
      <c r="C88" s="60">
        <f>SUM(C89:C96)</f>
        <v>19569.278839999999</v>
      </c>
      <c r="D88" s="60">
        <f t="shared" ref="D88:E88" si="11">SUM(D89:D96)</f>
        <v>16471.899999999998</v>
      </c>
      <c r="E88" s="60">
        <f t="shared" si="11"/>
        <v>10213.699999999999</v>
      </c>
    </row>
    <row r="89" spans="1:5" s="35" customFormat="1" ht="129" customHeight="1">
      <c r="A89" s="14" t="s">
        <v>121</v>
      </c>
      <c r="B89" s="23" t="s">
        <v>74</v>
      </c>
      <c r="C89" s="42">
        <v>12</v>
      </c>
      <c r="D89" s="42">
        <v>12</v>
      </c>
      <c r="E89" s="43">
        <v>12</v>
      </c>
    </row>
    <row r="90" spans="1:5" s="3" customFormat="1" ht="105">
      <c r="A90" s="39" t="s">
        <v>99</v>
      </c>
      <c r="B90" s="23" t="s">
        <v>74</v>
      </c>
      <c r="C90" s="42">
        <f>136.8-29.4+2575.5</f>
        <v>2682.9</v>
      </c>
      <c r="D90" s="80">
        <v>0</v>
      </c>
      <c r="E90" s="81">
        <v>0</v>
      </c>
    </row>
    <row r="91" spans="1:5" s="3" customFormat="1" ht="89.25">
      <c r="A91" s="14" t="s">
        <v>123</v>
      </c>
      <c r="B91" s="23" t="s">
        <v>74</v>
      </c>
      <c r="C91" s="42">
        <f>4103.91215+0.03711+325.52958</f>
        <v>4429.4788400000007</v>
      </c>
      <c r="D91" s="42">
        <f>3267.93004-3267.93004</f>
        <v>0</v>
      </c>
      <c r="E91" s="43">
        <f>1367.97072-1367.97072</f>
        <v>0</v>
      </c>
    </row>
    <row r="92" spans="1:5" s="3" customFormat="1" ht="102">
      <c r="A92" s="13" t="s">
        <v>106</v>
      </c>
      <c r="B92" s="23" t="s">
        <v>74</v>
      </c>
      <c r="C92" s="62">
        <v>3000</v>
      </c>
      <c r="D92" s="62">
        <v>5470.8</v>
      </c>
      <c r="E92" s="63">
        <v>0</v>
      </c>
    </row>
    <row r="93" spans="1:5" s="3" customFormat="1" ht="76.5">
      <c r="A93" s="15" t="s">
        <v>125</v>
      </c>
      <c r="B93" s="23" t="s">
        <v>74</v>
      </c>
      <c r="C93" s="62">
        <v>29</v>
      </c>
      <c r="D93" s="62">
        <v>29</v>
      </c>
      <c r="E93" s="63">
        <v>29</v>
      </c>
    </row>
    <row r="94" spans="1:5" s="3" customFormat="1" ht="147.75" customHeight="1">
      <c r="A94" s="40" t="s">
        <v>126</v>
      </c>
      <c r="B94" s="37" t="s">
        <v>74</v>
      </c>
      <c r="C94" s="62">
        <v>391.2</v>
      </c>
      <c r="D94" s="62">
        <v>0</v>
      </c>
      <c r="E94" s="63">
        <v>0</v>
      </c>
    </row>
    <row r="95" spans="1:5" s="3" customFormat="1" ht="123" customHeight="1">
      <c r="A95" s="38" t="s">
        <v>122</v>
      </c>
      <c r="B95" s="23" t="s">
        <v>74</v>
      </c>
      <c r="C95" s="62">
        <f>307.8+7387.8</f>
        <v>7695.6</v>
      </c>
      <c r="D95" s="62">
        <f>2243.2+7387.8</f>
        <v>9631</v>
      </c>
      <c r="E95" s="63">
        <f>2243.2+6600.4</f>
        <v>8843.5999999999985</v>
      </c>
    </row>
    <row r="96" spans="1:5" s="3" customFormat="1" ht="83.25" customHeight="1">
      <c r="A96" s="13" t="s">
        <v>124</v>
      </c>
      <c r="B96" s="23" t="s">
        <v>74</v>
      </c>
      <c r="C96" s="62">
        <f>456.9964+378.25793+493.84567</f>
        <v>1329.1</v>
      </c>
      <c r="D96" s="62">
        <f>456.9964+397.84694+474.25666</f>
        <v>1329.1</v>
      </c>
      <c r="E96" s="63">
        <f>456.9964+386.00281+486.10079</f>
        <v>1329.1</v>
      </c>
    </row>
    <row r="97" spans="1:5" s="3" customFormat="1" ht="25.5">
      <c r="A97" s="8" t="s">
        <v>45</v>
      </c>
      <c r="B97" s="25" t="s">
        <v>75</v>
      </c>
      <c r="C97" s="42">
        <f>3996.5904+608.1768</f>
        <v>4604.7672000000002</v>
      </c>
      <c r="D97" s="42"/>
      <c r="E97" s="43"/>
    </row>
    <row r="98" spans="1:5" s="7" customFormat="1" ht="15.75" customHeight="1" thickBot="1">
      <c r="A98" s="16" t="s">
        <v>41</v>
      </c>
      <c r="B98" s="4"/>
      <c r="C98" s="86">
        <f>C11+C28</f>
        <v>1950998.7438599998</v>
      </c>
      <c r="D98" s="82">
        <f>D11+D28</f>
        <v>1566207.36302</v>
      </c>
      <c r="E98" s="83">
        <f>E11+E28</f>
        <v>1541346.9552199997</v>
      </c>
    </row>
    <row r="99" spans="1:5" s="7" customFormat="1">
      <c r="A99" s="20" t="s">
        <v>42</v>
      </c>
      <c r="B99" s="21"/>
      <c r="C99" s="87">
        <v>1989882.5298200001</v>
      </c>
      <c r="D99" s="58">
        <f>1515587.8674+50619.49562</f>
        <v>1566207.36302</v>
      </c>
      <c r="E99" s="84">
        <f>1487695.67415+53651.28107</f>
        <v>1541346.9552200001</v>
      </c>
    </row>
    <row r="100" spans="1:5" s="7" customFormat="1" ht="13.5" thickBot="1">
      <c r="A100" s="16" t="s">
        <v>43</v>
      </c>
      <c r="B100" s="4"/>
      <c r="C100" s="82">
        <f t="shared" ref="C100:E100" si="12">C98-C99</f>
        <v>-38883.785960000241</v>
      </c>
      <c r="D100" s="82">
        <f t="shared" si="12"/>
        <v>0</v>
      </c>
      <c r="E100" s="83">
        <f t="shared" si="12"/>
        <v>0</v>
      </c>
    </row>
    <row r="101" spans="1:5" hidden="1"/>
    <row r="102" spans="1:5" ht="15.75">
      <c r="A102" s="26"/>
      <c r="B102" s="27"/>
      <c r="C102" s="74"/>
      <c r="D102" s="74"/>
      <c r="E102" s="74"/>
    </row>
    <row r="103" spans="1:5" s="67" customFormat="1" ht="69.75" customHeight="1">
      <c r="A103" s="64"/>
      <c r="B103" s="65"/>
      <c r="C103" s="66"/>
      <c r="D103" s="66"/>
      <c r="E103" s="66"/>
    </row>
    <row r="104" spans="1:5" s="67" customFormat="1" ht="69.75" customHeight="1">
      <c r="A104" s="64"/>
      <c r="B104" s="65"/>
      <c r="C104" s="66"/>
      <c r="D104" s="66"/>
      <c r="E104" s="66"/>
    </row>
    <row r="105" spans="1:5" s="67" customFormat="1" ht="56.25" customHeight="1">
      <c r="A105" s="64"/>
      <c r="B105" s="65"/>
      <c r="C105" s="66"/>
      <c r="D105" s="66"/>
      <c r="E105" s="66"/>
    </row>
    <row r="106" spans="1:5" s="67" customFormat="1" ht="14.25">
      <c r="A106" s="64"/>
      <c r="B106" s="65"/>
      <c r="C106" s="66"/>
      <c r="D106" s="66"/>
      <c r="E106" s="66"/>
    </row>
    <row r="107" spans="1:5" ht="14.25">
      <c r="A107" s="28"/>
      <c r="B107" s="29"/>
      <c r="C107" s="75"/>
      <c r="D107" s="76"/>
      <c r="E107" s="76"/>
    </row>
  </sheetData>
  <autoFilter ref="A10:E100"/>
  <mergeCells count="2">
    <mergeCell ref="A8:E8"/>
    <mergeCell ref="C4:E4"/>
  </mergeCells>
  <printOptions horizontalCentered="1"/>
  <pageMargins left="0.39370078740157483" right="0.39370078740157483" top="0.39370078740157483" bottom="0.39370078740157483" header="0" footer="0"/>
  <pageSetup paperSize="9" scale="75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uristdem</cp:lastModifiedBy>
  <cp:lastPrinted>2024-02-15T09:28:22Z</cp:lastPrinted>
  <dcterms:created xsi:type="dcterms:W3CDTF">2017-10-03T05:46:08Z</dcterms:created>
  <dcterms:modified xsi:type="dcterms:W3CDTF">2024-02-15T09:28:25Z</dcterms:modified>
</cp:coreProperties>
</file>